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240" windowWidth="13740" windowHeight="11016"/>
  </bookViews>
  <sheets>
    <sheet name="МР" sheetId="2" r:id="rId1"/>
    <sheet name="конс" sheetId="1" r:id="rId2"/>
  </sheets>
  <calcPr calcId="125725"/>
</workbook>
</file>

<file path=xl/calcChain.xml><?xml version="1.0" encoding="utf-8"?>
<calcChain xmlns="http://schemas.openxmlformats.org/spreadsheetml/2006/main">
  <c r="C5" i="2"/>
  <c r="D6" i="1"/>
  <c r="B5" i="2" l="1"/>
  <c r="B6" i="1"/>
  <c r="B17" s="1"/>
  <c r="C6"/>
  <c r="C17" s="1"/>
  <c r="D17"/>
  <c r="E6"/>
  <c r="E17" s="1"/>
  <c r="F15" i="2" l="1"/>
  <c r="E15"/>
  <c r="D15"/>
  <c r="C15"/>
  <c r="F16" i="1"/>
  <c r="E16"/>
  <c r="D16"/>
  <c r="C16"/>
  <c r="F5" i="2" l="1"/>
  <c r="F16" s="1"/>
  <c r="E5"/>
  <c r="E16" s="1"/>
  <c r="D5"/>
  <c r="D16" s="1"/>
  <c r="C16"/>
  <c r="B16"/>
  <c r="F6" i="1"/>
  <c r="F17" s="1"/>
  <c r="F6" i="2" l="1"/>
  <c r="D6"/>
  <c r="C6"/>
  <c r="E6"/>
  <c r="F7" i="1" l="1"/>
  <c r="E7"/>
  <c r="D7"/>
  <c r="C7"/>
</calcChain>
</file>

<file path=xl/sharedStrings.xml><?xml version="1.0" encoding="utf-8"?>
<sst xmlns="http://schemas.openxmlformats.org/spreadsheetml/2006/main" count="44" uniqueCount="22">
  <si>
    <t>Показатели</t>
  </si>
  <si>
    <t>Доходы - всего</t>
  </si>
  <si>
    <t>в том числе:</t>
  </si>
  <si>
    <t>налоговые и неналоговые доходы</t>
  </si>
  <si>
    <t>Расходы - всего</t>
  </si>
  <si>
    <t>Дефицит (-), профицит (+)</t>
  </si>
  <si>
    <t>темпы роста к предыдущему году, %</t>
  </si>
  <si>
    <t>тыс. рублей</t>
  </si>
  <si>
    <t>безвозмездные поступления, из них</t>
  </si>
  <si>
    <t>дотации</t>
  </si>
  <si>
    <t>субсидии</t>
  </si>
  <si>
    <t>субвенции</t>
  </si>
  <si>
    <t xml:space="preserve">                          иные межбюджетные трансферты</t>
  </si>
  <si>
    <t>прогноз*</t>
  </si>
  <si>
    <t>* без учета федеральных средств</t>
  </si>
  <si>
    <t>Прогноз основных характеристик консолидированного бюджета Ровенского муниципального района</t>
  </si>
  <si>
    <t>Прогноз основных характеристик бюджета Ровенского муниципального района</t>
  </si>
  <si>
    <t>2024 год</t>
  </si>
  <si>
    <t>2025 год</t>
  </si>
  <si>
    <t>2022 год (отчет)</t>
  </si>
  <si>
    <t>2023 год (оценка)</t>
  </si>
  <si>
    <t>2026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</si>
</sst>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ck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3" fillId="2" borderId="0" xfId="0" applyFont="1" applyFill="1" applyBorder="1" applyAlignment="1">
      <alignment wrapText="1"/>
    </xf>
    <xf numFmtId="0" fontId="3" fillId="2" borderId="2" xfId="0" applyFont="1" applyFill="1" applyBorder="1" applyAlignment="1">
      <alignment horizontal="left" wrapText="1" indent="1" readingOrder="1"/>
    </xf>
    <xf numFmtId="0" fontId="3" fillId="2" borderId="2" xfId="0" applyFont="1" applyFill="1" applyBorder="1" applyAlignment="1">
      <alignment horizontal="left" wrapText="1" indent="4" readingOrder="1"/>
    </xf>
    <xf numFmtId="0" fontId="1" fillId="2" borderId="2" xfId="0" applyFont="1" applyFill="1" applyBorder="1" applyAlignment="1">
      <alignment horizontal="left" wrapText="1" indent="1" readingOrder="1"/>
    </xf>
    <xf numFmtId="0" fontId="4" fillId="2" borderId="0" xfId="0" applyFont="1" applyFill="1" applyAlignment="1">
      <alignment horizontal="right"/>
    </xf>
    <xf numFmtId="0" fontId="1" fillId="3" borderId="2" xfId="0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left" wrapText="1" indent="1" readingOrder="1"/>
    </xf>
    <xf numFmtId="164" fontId="3" fillId="2" borderId="2" xfId="0" applyNumberFormat="1" applyFont="1" applyFill="1" applyBorder="1" applyAlignment="1">
      <alignment horizontal="center" vertical="center" wrapText="1" readingOrder="1"/>
    </xf>
    <xf numFmtId="164" fontId="5" fillId="2" borderId="2" xfId="0" applyNumberFormat="1" applyFont="1" applyFill="1" applyBorder="1" applyAlignment="1">
      <alignment horizontal="center" vertical="center" wrapText="1" readingOrder="1"/>
    </xf>
    <xf numFmtId="164" fontId="1" fillId="2" borderId="2" xfId="0" applyNumberFormat="1" applyFont="1" applyFill="1" applyBorder="1" applyAlignment="1">
      <alignment horizontal="center" vertical="center" wrapText="1" readingOrder="1"/>
    </xf>
    <xf numFmtId="164" fontId="6" fillId="2" borderId="2" xfId="0" applyNumberFormat="1" applyFont="1" applyFill="1" applyBorder="1" applyAlignment="1">
      <alignment horizontal="center" vertical="center" wrapText="1" readingOrder="1"/>
    </xf>
    <xf numFmtId="0" fontId="6" fillId="2" borderId="0" xfId="0" applyFont="1" applyFill="1" applyAlignment="1">
      <alignment horizontal="right"/>
    </xf>
    <xf numFmtId="164" fontId="7" fillId="2" borderId="2" xfId="0" applyNumberFormat="1" applyFont="1" applyFill="1" applyBorder="1" applyAlignment="1">
      <alignment horizontal="center" vertical="center" wrapText="1" readingOrder="1"/>
    </xf>
    <xf numFmtId="0" fontId="5" fillId="2" borderId="2" xfId="0" applyFont="1" applyFill="1" applyBorder="1" applyAlignment="1">
      <alignment horizontal="center" wrapText="1" readingOrder="1"/>
    </xf>
    <xf numFmtId="0" fontId="8" fillId="2" borderId="2" xfId="0" applyFont="1" applyFill="1" applyBorder="1" applyAlignment="1">
      <alignment horizontal="left" wrapText="1" indent="1" readingOrder="1"/>
    </xf>
    <xf numFmtId="0" fontId="9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 readingOrder="1"/>
    </xf>
    <xf numFmtId="0" fontId="1" fillId="3" borderId="7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0" fontId="1" fillId="3" borderId="4" xfId="0" applyFont="1" applyFill="1" applyBorder="1" applyAlignment="1">
      <alignment horizontal="center" vertical="center" wrapText="1" readingOrder="1"/>
    </xf>
    <xf numFmtId="0" fontId="1" fillId="3" borderId="5" xfId="0" applyFont="1" applyFill="1" applyBorder="1" applyAlignment="1">
      <alignment horizontal="center" vertical="center" wrapText="1" readingOrder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13</xdr:col>
      <xdr:colOff>462643</xdr:colOff>
      <xdr:row>1</xdr:row>
      <xdr:rowOff>117929</xdr:rowOff>
    </xdr:from>
    <xdr:ext cx="184731" cy="264560"/>
    <xdr:sp macro="" textlink="">
      <xdr:nvSpPr>
        <xdr:cNvPr id="2" name="TextBox 1"/>
        <xdr:cNvSpPr txBox="1"/>
      </xdr:nvSpPr>
      <xdr:spPr>
        <a:xfrm>
          <a:off x="12563929" y="317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"/>
  <sheetViews>
    <sheetView tabSelected="1" zoomScale="70" zoomScaleNormal="70" workbookViewId="0">
      <selection activeCell="A10" sqref="A10"/>
    </sheetView>
  </sheetViews>
  <sheetFormatPr defaultRowHeight="14.4"/>
  <cols>
    <col min="1" max="1" width="50.33203125" customWidth="1"/>
    <col min="2" max="2" width="11.77734375" customWidth="1"/>
    <col min="3" max="3" width="13.77734375" customWidth="1"/>
    <col min="4" max="4" width="11.109375" customWidth="1"/>
    <col min="5" max="5" width="11" customWidth="1"/>
    <col min="6" max="6" width="14.33203125" customWidth="1"/>
  </cols>
  <sheetData>
    <row r="1" spans="1:6" ht="16.2" thickBot="1">
      <c r="A1" s="18" t="s">
        <v>16</v>
      </c>
      <c r="B1" s="18"/>
      <c r="C1" s="18"/>
      <c r="D1" s="18"/>
      <c r="E1" s="18"/>
      <c r="F1" s="18"/>
    </row>
    <row r="2" spans="1:6" ht="16.2" thickTop="1">
      <c r="A2" s="2"/>
      <c r="B2" s="2"/>
      <c r="C2" s="2"/>
      <c r="D2" s="2"/>
      <c r="E2" s="2"/>
      <c r="F2" s="13" t="s">
        <v>7</v>
      </c>
    </row>
    <row r="3" spans="1:6" ht="15.6">
      <c r="A3" s="19" t="s">
        <v>0</v>
      </c>
      <c r="B3" s="19" t="s">
        <v>19</v>
      </c>
      <c r="C3" s="19" t="s">
        <v>20</v>
      </c>
      <c r="D3" s="21" t="s">
        <v>13</v>
      </c>
      <c r="E3" s="22"/>
      <c r="F3" s="23"/>
    </row>
    <row r="4" spans="1:6" ht="15.6">
      <c r="A4" s="20"/>
      <c r="B4" s="20"/>
      <c r="C4" s="20"/>
      <c r="D4" s="7" t="s">
        <v>17</v>
      </c>
      <c r="E4" s="7" t="s">
        <v>18</v>
      </c>
      <c r="F4" s="7" t="s">
        <v>21</v>
      </c>
    </row>
    <row r="5" spans="1:6" ht="21" customHeight="1">
      <c r="A5" s="5" t="s">
        <v>1</v>
      </c>
      <c r="B5" s="11">
        <f t="shared" ref="B5:F5" si="0">B8+B9</f>
        <v>486813.30000000005</v>
      </c>
      <c r="C5" s="11">
        <f t="shared" si="0"/>
        <v>590490.70000000007</v>
      </c>
      <c r="D5" s="11">
        <f t="shared" si="0"/>
        <v>468896.89999999997</v>
      </c>
      <c r="E5" s="11">
        <f t="shared" si="0"/>
        <v>443677.6</v>
      </c>
      <c r="F5" s="11">
        <f t="shared" si="0"/>
        <v>448060.10000000003</v>
      </c>
    </row>
    <row r="6" spans="1:6" ht="25.95" customHeight="1">
      <c r="A6" s="8" t="s">
        <v>6</v>
      </c>
      <c r="B6" s="10">
        <v>120.2</v>
      </c>
      <c r="C6" s="10">
        <f>C5/B5*100</f>
        <v>121.29715847944172</v>
      </c>
      <c r="D6" s="10">
        <f t="shared" ref="D6:F6" si="1">D5/C5*100</f>
        <v>79.408007611296824</v>
      </c>
      <c r="E6" s="10">
        <f t="shared" si="1"/>
        <v>94.621568195481771</v>
      </c>
      <c r="F6" s="10">
        <f t="shared" si="1"/>
        <v>100.98776679282435</v>
      </c>
    </row>
    <row r="7" spans="1:6" ht="18" customHeight="1">
      <c r="A7" s="3" t="s">
        <v>2</v>
      </c>
      <c r="B7" s="9"/>
      <c r="C7" s="9"/>
      <c r="D7" s="9"/>
      <c r="E7" s="9"/>
      <c r="F7" s="9"/>
    </row>
    <row r="8" spans="1:6" ht="22.05" customHeight="1">
      <c r="A8" s="4" t="s">
        <v>3</v>
      </c>
      <c r="B8" s="9">
        <v>77346.600000000006</v>
      </c>
      <c r="C8" s="9">
        <v>72146.3</v>
      </c>
      <c r="D8" s="12">
        <v>69796.3</v>
      </c>
      <c r="E8" s="9">
        <v>73074.5</v>
      </c>
      <c r="F8" s="9">
        <v>76416.2</v>
      </c>
    </row>
    <row r="9" spans="1:6" ht="26.55" customHeight="1">
      <c r="A9" s="4" t="s">
        <v>8</v>
      </c>
      <c r="B9" s="9">
        <v>409466.7</v>
      </c>
      <c r="C9" s="9">
        <v>518344.4</v>
      </c>
      <c r="D9" s="9">
        <v>399100.6</v>
      </c>
      <c r="E9" s="9">
        <v>370603.1</v>
      </c>
      <c r="F9" s="9">
        <v>371643.9</v>
      </c>
    </row>
    <row r="10" spans="1:6" ht="26.55" customHeight="1">
      <c r="A10" s="15" t="s">
        <v>9</v>
      </c>
      <c r="B10" s="10">
        <v>112804.6</v>
      </c>
      <c r="C10" s="10">
        <v>153660.20000000001</v>
      </c>
      <c r="D10" s="14">
        <v>154479.20000000001</v>
      </c>
      <c r="E10" s="10">
        <v>144834.79999999999</v>
      </c>
      <c r="F10" s="10">
        <v>153194.4</v>
      </c>
    </row>
    <row r="11" spans="1:6" ht="26.55" customHeight="1">
      <c r="A11" s="15" t="s">
        <v>10</v>
      </c>
      <c r="B11" s="10">
        <v>60600.6</v>
      </c>
      <c r="C11" s="10">
        <v>133237.4</v>
      </c>
      <c r="D11" s="14">
        <v>29060.7</v>
      </c>
      <c r="E11" s="10">
        <v>0</v>
      </c>
      <c r="F11" s="10">
        <v>0</v>
      </c>
    </row>
    <row r="12" spans="1:6" ht="26.55" customHeight="1">
      <c r="A12" s="15" t="s">
        <v>11</v>
      </c>
      <c r="B12" s="10">
        <v>229521.7</v>
      </c>
      <c r="C12" s="10">
        <v>223304.4</v>
      </c>
      <c r="D12" s="14">
        <v>211949.7</v>
      </c>
      <c r="E12" s="10">
        <v>212011.1</v>
      </c>
      <c r="F12" s="10">
        <v>212039.1</v>
      </c>
    </row>
    <row r="13" spans="1:6" ht="26.55" customHeight="1">
      <c r="A13" s="15" t="s">
        <v>12</v>
      </c>
      <c r="B13" s="10">
        <v>6539.8</v>
      </c>
      <c r="C13" s="10">
        <v>8142.4</v>
      </c>
      <c r="D13" s="9">
        <v>3611</v>
      </c>
      <c r="E13" s="9">
        <v>13757.2</v>
      </c>
      <c r="F13" s="9">
        <v>6410.4</v>
      </c>
    </row>
    <row r="14" spans="1:6" ht="28.5" customHeight="1">
      <c r="A14" s="5" t="s">
        <v>4</v>
      </c>
      <c r="B14" s="11">
        <v>474314.7</v>
      </c>
      <c r="C14" s="11">
        <v>586647.5</v>
      </c>
      <c r="D14" s="11">
        <v>468896.9</v>
      </c>
      <c r="E14" s="11">
        <v>443677.6</v>
      </c>
      <c r="F14" s="11">
        <v>448060.1</v>
      </c>
    </row>
    <row r="15" spans="1:6" ht="18.45" customHeight="1">
      <c r="A15" s="8" t="s">
        <v>6</v>
      </c>
      <c r="B15" s="10">
        <v>120.5</v>
      </c>
      <c r="C15" s="10">
        <f t="shared" ref="C15:F15" si="2">C14/B14*100</f>
        <v>123.68317912137236</v>
      </c>
      <c r="D15" s="10">
        <f t="shared" si="2"/>
        <v>79.928219245799227</v>
      </c>
      <c r="E15" s="10">
        <f t="shared" si="2"/>
        <v>94.621568195481771</v>
      </c>
      <c r="F15" s="10">
        <f t="shared" si="2"/>
        <v>100.98776679282433</v>
      </c>
    </row>
    <row r="16" spans="1:6" ht="22.95" customHeight="1">
      <c r="A16" s="5" t="s">
        <v>5</v>
      </c>
      <c r="B16" s="11">
        <f t="shared" ref="B16:C16" si="3">B5-B14</f>
        <v>12498.600000000035</v>
      </c>
      <c r="C16" s="11">
        <f t="shared" si="3"/>
        <v>3843.2000000000698</v>
      </c>
      <c r="D16" s="11">
        <f>D5-D14</f>
        <v>0</v>
      </c>
      <c r="E16" s="11">
        <f t="shared" ref="E16:F16" si="4">E5-E14</f>
        <v>0</v>
      </c>
      <c r="F16" s="11">
        <f t="shared" si="4"/>
        <v>0</v>
      </c>
    </row>
    <row r="18" spans="1:1">
      <c r="A18" s="17" t="s">
        <v>14</v>
      </c>
    </row>
  </sheetData>
  <mergeCells count="5">
    <mergeCell ref="A1:F1"/>
    <mergeCell ref="A3:A4"/>
    <mergeCell ref="B3:B4"/>
    <mergeCell ref="C3:C4"/>
    <mergeCell ref="D3:F3"/>
  </mergeCells>
  <pageMargins left="0.70866141732283472" right="0.70866141732283472" top="0.74803149606299213" bottom="0.74803149606299213" header="0.31496062992125984" footer="0.31496062992125984"/>
  <pageSetup paperSize="9" scale="11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2:F18"/>
  <sheetViews>
    <sheetView view="pageBreakPreview" zoomScaleNormal="100" zoomScaleSheetLayoutView="100" workbookViewId="0">
      <selection activeCell="A8" sqref="A8"/>
    </sheetView>
  </sheetViews>
  <sheetFormatPr defaultColWidth="9.21875" defaultRowHeight="15.6"/>
  <cols>
    <col min="1" max="1" width="48.44140625" style="1" customWidth="1"/>
    <col min="2" max="2" width="12.77734375" style="1" customWidth="1"/>
    <col min="3" max="3" width="13.44140625" style="1" customWidth="1"/>
    <col min="4" max="4" width="14.21875" style="1" customWidth="1"/>
    <col min="5" max="5" width="14" style="1" customWidth="1"/>
    <col min="6" max="6" width="14.21875" style="1" customWidth="1"/>
    <col min="7" max="16384" width="9.21875" style="1"/>
  </cols>
  <sheetData>
    <row r="2" spans="1:6" ht="40.5" customHeight="1" thickBot="1">
      <c r="A2" s="24" t="s">
        <v>15</v>
      </c>
      <c r="B2" s="24"/>
      <c r="C2" s="24"/>
      <c r="D2" s="24"/>
      <c r="E2" s="24"/>
      <c r="F2" s="24"/>
    </row>
    <row r="3" spans="1:6" ht="16.2" thickTop="1">
      <c r="A3" s="2"/>
      <c r="B3" s="2"/>
      <c r="C3" s="2"/>
      <c r="D3" s="2"/>
      <c r="E3" s="2"/>
      <c r="F3" s="6" t="s">
        <v>7</v>
      </c>
    </row>
    <row r="4" spans="1:6">
      <c r="A4" s="19" t="s">
        <v>0</v>
      </c>
      <c r="B4" s="19" t="s">
        <v>19</v>
      </c>
      <c r="C4" s="19" t="s">
        <v>20</v>
      </c>
      <c r="D4" s="21" t="s">
        <v>13</v>
      </c>
      <c r="E4" s="22"/>
      <c r="F4" s="23"/>
    </row>
    <row r="5" spans="1:6">
      <c r="A5" s="20"/>
      <c r="B5" s="20"/>
      <c r="C5" s="20"/>
      <c r="D5" s="7" t="s">
        <v>17</v>
      </c>
      <c r="E5" s="7" t="s">
        <v>18</v>
      </c>
      <c r="F5" s="7" t="s">
        <v>21</v>
      </c>
    </row>
    <row r="6" spans="1:6">
      <c r="A6" s="5" t="s">
        <v>1</v>
      </c>
      <c r="B6" s="11">
        <f t="shared" ref="B6:F6" si="0">B9+B10</f>
        <v>618578.80000000005</v>
      </c>
      <c r="C6" s="11">
        <f t="shared" si="0"/>
        <v>698054.8</v>
      </c>
      <c r="D6" s="11">
        <f t="shared" si="0"/>
        <v>540916.6</v>
      </c>
      <c r="E6" s="11">
        <f t="shared" si="0"/>
        <v>483687.5</v>
      </c>
      <c r="F6" s="11">
        <f t="shared" si="0"/>
        <v>492870.2</v>
      </c>
    </row>
    <row r="7" spans="1:6">
      <c r="A7" s="8" t="s">
        <v>6</v>
      </c>
      <c r="B7" s="10">
        <v>138.30000000000001</v>
      </c>
      <c r="C7" s="10">
        <f>C6/B6*100</f>
        <v>112.84816097803545</v>
      </c>
      <c r="D7" s="10">
        <f t="shared" ref="D7:F7" si="1">D6/C6*100</f>
        <v>77.489131225800605</v>
      </c>
      <c r="E7" s="10">
        <f t="shared" si="1"/>
        <v>89.419977127712485</v>
      </c>
      <c r="F7" s="10">
        <f t="shared" si="1"/>
        <v>101.89847783951416</v>
      </c>
    </row>
    <row r="8" spans="1:6">
      <c r="A8" s="3" t="s">
        <v>2</v>
      </c>
      <c r="B8" s="9"/>
      <c r="C8" s="9"/>
      <c r="D8" s="9"/>
      <c r="E8" s="9"/>
      <c r="F8" s="9"/>
    </row>
    <row r="9" spans="1:6">
      <c r="A9" s="4" t="s">
        <v>3</v>
      </c>
      <c r="B9" s="9">
        <v>143990.39999999999</v>
      </c>
      <c r="C9" s="9">
        <v>115150</v>
      </c>
      <c r="D9" s="12">
        <v>109131</v>
      </c>
      <c r="E9" s="9">
        <v>113739.6</v>
      </c>
      <c r="F9" s="9">
        <v>121906.7</v>
      </c>
    </row>
    <row r="10" spans="1:6">
      <c r="A10" s="4" t="s">
        <v>8</v>
      </c>
      <c r="B10" s="9">
        <v>474588.4</v>
      </c>
      <c r="C10" s="9">
        <v>582904.80000000005</v>
      </c>
      <c r="D10" s="12">
        <v>431785.6</v>
      </c>
      <c r="E10" s="12">
        <v>369947.9</v>
      </c>
      <c r="F10" s="12">
        <v>370963.5</v>
      </c>
    </row>
    <row r="11" spans="1:6">
      <c r="A11" s="15" t="s">
        <v>9</v>
      </c>
      <c r="B11" s="10">
        <v>112804.6</v>
      </c>
      <c r="C11" s="10">
        <v>153660.20000000001</v>
      </c>
      <c r="D11" s="14">
        <v>154479.20000000001</v>
      </c>
      <c r="E11" s="10">
        <v>144834.79999999999</v>
      </c>
      <c r="F11" s="10">
        <v>153194.4</v>
      </c>
    </row>
    <row r="12" spans="1:6">
      <c r="A12" s="15" t="s">
        <v>10</v>
      </c>
      <c r="B12" s="10">
        <v>110429.9</v>
      </c>
      <c r="C12" s="10">
        <v>186847.8</v>
      </c>
      <c r="D12" s="14">
        <v>62375.7</v>
      </c>
      <c r="E12" s="10">
        <v>0</v>
      </c>
      <c r="F12" s="10">
        <v>0</v>
      </c>
    </row>
    <row r="13" spans="1:6">
      <c r="A13" s="15" t="s">
        <v>11</v>
      </c>
      <c r="B13" s="10">
        <v>230839.5</v>
      </c>
      <c r="C13" s="10">
        <v>224744.7</v>
      </c>
      <c r="D13" s="14">
        <v>211949.7</v>
      </c>
      <c r="E13" s="10">
        <v>212011.1</v>
      </c>
      <c r="F13" s="10">
        <v>212039.1</v>
      </c>
    </row>
    <row r="14" spans="1:6" ht="31.2">
      <c r="A14" s="15" t="s">
        <v>12</v>
      </c>
      <c r="B14" s="10">
        <v>19363.2</v>
      </c>
      <c r="C14" s="10">
        <v>18093</v>
      </c>
      <c r="D14" s="10">
        <v>2981</v>
      </c>
      <c r="E14" s="10">
        <v>13102</v>
      </c>
      <c r="F14" s="10">
        <v>5730</v>
      </c>
    </row>
    <row r="15" spans="1:6">
      <c r="A15" s="5" t="s">
        <v>4</v>
      </c>
      <c r="B15" s="11">
        <v>577483.6</v>
      </c>
      <c r="C15" s="11">
        <v>718559.9</v>
      </c>
      <c r="D15" s="11">
        <v>540916.6</v>
      </c>
      <c r="E15" s="11">
        <v>483687.5</v>
      </c>
      <c r="F15" s="11">
        <v>492870.2</v>
      </c>
    </row>
    <row r="16" spans="1:6">
      <c r="A16" s="8" t="s">
        <v>6</v>
      </c>
      <c r="B16" s="10">
        <v>133.5</v>
      </c>
      <c r="C16" s="10">
        <f>C15/B15*100</f>
        <v>124.42949029201868</v>
      </c>
      <c r="D16" s="10">
        <f t="shared" ref="D16:F16" si="2">D15/C15*100</f>
        <v>75.277871754324167</v>
      </c>
      <c r="E16" s="10">
        <f t="shared" si="2"/>
        <v>89.419977127712485</v>
      </c>
      <c r="F16" s="10">
        <f t="shared" si="2"/>
        <v>101.89847783951416</v>
      </c>
    </row>
    <row r="17" spans="1:6">
      <c r="A17" s="5" t="s">
        <v>5</v>
      </c>
      <c r="B17" s="11">
        <f>B6-B15</f>
        <v>41095.20000000007</v>
      </c>
      <c r="C17" s="11">
        <f>C6-C15</f>
        <v>-20505.099999999977</v>
      </c>
      <c r="D17" s="11">
        <f>D6-D15</f>
        <v>0</v>
      </c>
      <c r="E17" s="11">
        <f>E6-E15</f>
        <v>0</v>
      </c>
      <c r="F17" s="11">
        <f>F6-F15</f>
        <v>0</v>
      </c>
    </row>
    <row r="18" spans="1:6">
      <c r="A18" s="16" t="s">
        <v>14</v>
      </c>
      <c r="B18" s="11"/>
      <c r="C18" s="11"/>
      <c r="D18" s="11"/>
      <c r="E18" s="11"/>
      <c r="F18" s="11"/>
    </row>
  </sheetData>
  <mergeCells count="5">
    <mergeCell ref="A2:F2"/>
    <mergeCell ref="A4:A5"/>
    <mergeCell ref="B4:B5"/>
    <mergeCell ref="C4:C5"/>
    <mergeCell ref="D4:F4"/>
  </mergeCells>
  <pageMargins left="0.82677165354330717" right="0.23622047244094491" top="0.74803149606299213" bottom="0.74803149606299213" header="0.31496062992125984" footer="0.31496062992125984"/>
  <pageSetup paperSize="9" scale="1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МР</vt:lpstr>
      <vt:lpstr>конс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Сухарева Татьяна Александровна</dc:creator>
  <cp:lastModifiedBy>User</cp:lastModifiedBy>
  <cp:lastPrinted>2019-11-21T05:30:06Z</cp:lastPrinted>
  <dcterms:created xsi:type="dcterms:W3CDTF">2015-12-15T07:22:08Z</dcterms:created>
  <dcterms:modified xsi:type="dcterms:W3CDTF">2023-11-13T13:59:48Z</dcterms:modified>
</cp:coreProperties>
</file>